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010" windowWidth="19320" windowHeight="85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8" i="1" l="1"/>
  <c r="F31" i="1"/>
  <c r="F8" i="1"/>
  <c r="F41" i="1" l="1"/>
  <c r="F27" i="1"/>
  <c r="F19" i="1"/>
  <c r="F21" i="1"/>
  <c r="F24" i="1" l="1"/>
</calcChain>
</file>

<file path=xl/sharedStrings.xml><?xml version="1.0" encoding="utf-8"?>
<sst xmlns="http://schemas.openxmlformats.org/spreadsheetml/2006/main" count="100" uniqueCount="72">
  <si>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</si>
  <si>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</si>
  <si>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</si>
  <si>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</si>
  <si>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</si>
  <si>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</si>
  <si>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</si>
  <si>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</si>
  <si>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</si>
  <si>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</si>
  <si>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0503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</si>
  <si>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</si>
  <si>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</si>
  <si>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</si>
  <si>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</si>
  <si>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0801</t>
  </si>
  <si>
    <t>0702</t>
  </si>
  <si>
    <t>ВЦП "Развитие культуры и искусства городского округа город Переславль-Залесский Ярославской области"</t>
  </si>
  <si>
    <t>Уточнение бюджетных ассигнований на основании заявки  Администрации города Переславля-Залесского</t>
  </si>
  <si>
    <t>60.0.00.80120</t>
  </si>
  <si>
    <t>Выполнение других обязательств государства</t>
  </si>
  <si>
    <t>2024 год (руб.)</t>
  </si>
  <si>
    <t>Субвенция на обеспечение деятельности органов опеки и попечительства</t>
  </si>
  <si>
    <t>01.1.04.L7501</t>
  </si>
  <si>
    <t>Реализация мероприятий по модернизации школьных систем образования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</si>
  <si>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</si>
  <si>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</si>
  <si>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1004</t>
  </si>
  <si>
    <t>01.1.03.70500</t>
  </si>
  <si>
    <t>ГЦП "Социальная поддержка населения городского округа город Переславль-Залесский Ярославской области"</t>
  </si>
  <si>
    <t>1003</t>
  </si>
  <si>
    <t>Уточнение бюджетных ассигнований на основании заявки Управления культуры,туризсма,молодежи и спорта Администрации города Переславля-Залесского</t>
  </si>
  <si>
    <t>01.1.01.85610</t>
  </si>
  <si>
    <t>Компенсация родительской платы по присмотру и уходу за  счет городского бюджета</t>
  </si>
  <si>
    <t>05.2.02.L5191</t>
  </si>
  <si>
    <t>Комплектование книжных фондов муниципальных библиотек</t>
  </si>
  <si>
    <t>ГЦП "Сохранность автомобильных дорог городского округа город Переславль-Залесский Ярославской области"</t>
  </si>
  <si>
    <t>0409</t>
  </si>
  <si>
    <t>ГЦП "Благоустройство территории городского округа город Переславль-Залесский Ярославской области"</t>
  </si>
  <si>
    <t>01.1.04.85600</t>
  </si>
  <si>
    <t>Мероприятия в сфере образования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</si>
  <si>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января 2024 года</t>
    </r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</si>
  <si>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</si>
  <si>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</si>
  <si>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0701</t>
  </si>
  <si>
    <t>10.2.01.86700</t>
  </si>
  <si>
    <t>Мероприятия по благоустройству</t>
  </si>
  <si>
    <t>10.2.05.L2990</t>
  </si>
  <si>
    <t>Субсидия на обустройство и восстановление воинских захоронений</t>
  </si>
  <si>
    <t>07.1.02.S7350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</si>
  <si>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</si>
  <si>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Уточнение бюджетных ассигнований на основании заявки Администрации города Переславля-Залесского</t>
  </si>
  <si>
    <t>07.1.02.S5620</t>
  </si>
  <si>
    <t>Субсидия на капитальный ремонт и ремонт дорожных объектов муниципальной собственности</t>
  </si>
  <si>
    <t>02.1.03.85500</t>
  </si>
  <si>
    <t>Мероприятия по социальной поддержке населения</t>
  </si>
  <si>
    <t>12.2.01.86100</t>
  </si>
  <si>
    <t>Мероприятия по обеспечению функционирования и развития муниципальной службы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</si>
  <si>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</si>
  <si>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</si>
  <si>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</si>
  <si>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0709</t>
  </si>
  <si>
    <t>05.2.02.85700</t>
  </si>
  <si>
    <t>Мероприятия в сфере культуры</t>
  </si>
  <si>
    <t>от 31 января 2024 № 5</t>
  </si>
  <si>
    <t>60.0.00.80110</t>
  </si>
  <si>
    <t>0111</t>
  </si>
  <si>
    <t>Резервные фонды местных администраций</t>
  </si>
  <si>
    <t>Уточнение бюджетных ассигнований на основании уведомления министерства финансов ЯО от 24.01.2024 № 906/22</t>
  </si>
  <si>
    <t>Уточнение бюджетных ассигнований на основании уведомления министерства регионального развития ЯО  от 19.01.2024 № 964/15</t>
  </si>
  <si>
    <t>0804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</si>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</sst>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4" fontId="9" fillId="0" borderId="1" xfId="8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8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9" fillId="2" borderId="1" xfId="8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Normal="100" workbookViewId="0">
      <selection activeCell="H9" sqref="H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3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22" t="s">
        <v>8</v>
      </c>
      <c r="B1" s="22"/>
      <c r="C1" s="22"/>
      <c r="D1" s="22"/>
      <c r="E1" s="22"/>
      <c r="F1" s="22"/>
      <c r="G1" s="22"/>
    </row>
    <row r="2" spans="1:7" x14ac:dyDescent="0.25">
      <c r="A2" s="22" t="s">
        <v>7</v>
      </c>
      <c r="B2" s="22"/>
      <c r="C2" s="22"/>
      <c r="D2" s="22"/>
      <c r="E2" s="22"/>
      <c r="F2" s="22"/>
      <c r="G2" s="22"/>
    </row>
    <row r="3" spans="1:7" x14ac:dyDescent="0.25">
      <c r="A3" s="22" t="s">
        <v>6</v>
      </c>
      <c r="B3" s="22"/>
      <c r="C3" s="22"/>
      <c r="D3" s="22"/>
      <c r="E3" s="22"/>
      <c r="F3" s="22"/>
      <c r="G3" s="22"/>
    </row>
    <row r="4" spans="1:7" x14ac:dyDescent="0.25">
      <c r="A4" s="15"/>
      <c r="B4" s="15"/>
      <c r="C4" s="15"/>
      <c r="D4" s="16"/>
      <c r="E4" s="20"/>
      <c r="F4" s="22" t="s">
        <v>64</v>
      </c>
      <c r="G4" s="22"/>
    </row>
    <row r="5" spans="1:7" x14ac:dyDescent="0.25">
      <c r="A5" s="17"/>
      <c r="B5" s="17"/>
      <c r="C5" s="17"/>
      <c r="D5" s="16"/>
      <c r="E5" s="20"/>
      <c r="F5" s="22"/>
      <c r="G5" s="22"/>
    </row>
    <row r="6" spans="1:7" ht="60.75" customHeight="1" x14ac:dyDescent="0.25">
      <c r="A6" s="21" t="s">
        <v>41</v>
      </c>
      <c r="B6" s="21"/>
      <c r="C6" s="21"/>
      <c r="D6" s="21"/>
      <c r="E6" s="21"/>
      <c r="F6" s="21"/>
      <c r="G6" s="21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19" t="s">
        <v>0</v>
      </c>
      <c r="E7" s="8" t="s">
        <v>4</v>
      </c>
      <c r="F7" s="9" t="s">
        <v>21</v>
      </c>
      <c r="G7" s="10" t="s">
        <v>1</v>
      </c>
    </row>
    <row r="8" spans="1:7" ht="75" customHeight="1" x14ac:dyDescent="0.25">
      <c r="A8" s="7"/>
      <c r="B8" s="7"/>
      <c r="C8" s="7"/>
      <c r="D8" s="19"/>
      <c r="E8" s="12" t="s">
        <v>11</v>
      </c>
      <c r="F8" s="18">
        <f>SUM(F9:F18)</f>
        <v>0</v>
      </c>
      <c r="G8" s="10"/>
    </row>
    <row r="9" spans="1:7" ht="75" customHeight="1" x14ac:dyDescent="0.25">
      <c r="A9" s="23">
        <v>203</v>
      </c>
      <c r="B9" s="24" t="s">
        <v>16</v>
      </c>
      <c r="C9" s="23">
        <v>600</v>
      </c>
      <c r="D9" s="25" t="s">
        <v>39</v>
      </c>
      <c r="E9" s="26" t="s">
        <v>40</v>
      </c>
      <c r="F9" s="27">
        <v>-922489</v>
      </c>
      <c r="G9" s="28" t="s">
        <v>14</v>
      </c>
    </row>
    <row r="10" spans="1:7" ht="75" customHeight="1" x14ac:dyDescent="0.25">
      <c r="A10" s="23">
        <v>203</v>
      </c>
      <c r="B10" s="24" t="s">
        <v>16</v>
      </c>
      <c r="C10" s="23">
        <v>600</v>
      </c>
      <c r="D10" s="25" t="s">
        <v>23</v>
      </c>
      <c r="E10" s="26" t="s">
        <v>24</v>
      </c>
      <c r="F10" s="27">
        <v>922489</v>
      </c>
      <c r="G10" s="28"/>
    </row>
    <row r="11" spans="1:7" ht="75" customHeight="1" x14ac:dyDescent="0.25">
      <c r="A11" s="23">
        <v>203</v>
      </c>
      <c r="B11" s="24" t="s">
        <v>27</v>
      </c>
      <c r="C11" s="23">
        <v>300</v>
      </c>
      <c r="D11" s="29" t="s">
        <v>28</v>
      </c>
      <c r="E11" s="30" t="s">
        <v>22</v>
      </c>
      <c r="F11" s="27">
        <v>-1956662</v>
      </c>
      <c r="G11" s="28" t="s">
        <v>14</v>
      </c>
    </row>
    <row r="12" spans="1:7" ht="75" customHeight="1" x14ac:dyDescent="0.25">
      <c r="A12" s="23">
        <v>203</v>
      </c>
      <c r="B12" s="24" t="s">
        <v>27</v>
      </c>
      <c r="C12" s="23">
        <v>600</v>
      </c>
      <c r="D12" s="31"/>
      <c r="E12" s="32"/>
      <c r="F12" s="27">
        <v>1956662</v>
      </c>
      <c r="G12" s="28"/>
    </row>
    <row r="13" spans="1:7" ht="75" customHeight="1" x14ac:dyDescent="0.25">
      <c r="A13" s="23">
        <v>203</v>
      </c>
      <c r="B13" s="24" t="s">
        <v>44</v>
      </c>
      <c r="C13" s="23">
        <v>300</v>
      </c>
      <c r="D13" s="29" t="s">
        <v>42</v>
      </c>
      <c r="E13" s="30" t="s">
        <v>43</v>
      </c>
      <c r="F13" s="27">
        <v>-543100</v>
      </c>
      <c r="G13" s="28" t="s">
        <v>14</v>
      </c>
    </row>
    <row r="14" spans="1:7" ht="89.25" customHeight="1" x14ac:dyDescent="0.25">
      <c r="A14" s="23">
        <v>203</v>
      </c>
      <c r="B14" s="24" t="s">
        <v>44</v>
      </c>
      <c r="C14" s="23">
        <v>600</v>
      </c>
      <c r="D14" s="31"/>
      <c r="E14" s="32"/>
      <c r="F14" s="27">
        <v>543100</v>
      </c>
      <c r="G14" s="28"/>
    </row>
    <row r="15" spans="1:7" ht="89.25" customHeight="1" x14ac:dyDescent="0.25">
      <c r="A15" s="23">
        <v>203</v>
      </c>
      <c r="B15" s="24" t="s">
        <v>27</v>
      </c>
      <c r="C15" s="23">
        <v>300</v>
      </c>
      <c r="D15" s="29" t="s">
        <v>25</v>
      </c>
      <c r="E15" s="30" t="s">
        <v>26</v>
      </c>
      <c r="F15" s="27">
        <v>-9344331</v>
      </c>
      <c r="G15" s="28" t="s">
        <v>14</v>
      </c>
    </row>
    <row r="16" spans="1:7" ht="89.25" customHeight="1" x14ac:dyDescent="0.25">
      <c r="A16" s="23">
        <v>203</v>
      </c>
      <c r="B16" s="24" t="s">
        <v>27</v>
      </c>
      <c r="C16" s="23">
        <v>200</v>
      </c>
      <c r="D16" s="31"/>
      <c r="E16" s="32"/>
      <c r="F16" s="27">
        <v>9344331</v>
      </c>
      <c r="G16" s="28"/>
    </row>
    <row r="17" spans="1:8" ht="96" customHeight="1" x14ac:dyDescent="0.25">
      <c r="A17" s="23">
        <v>203</v>
      </c>
      <c r="B17" s="24" t="s">
        <v>27</v>
      </c>
      <c r="C17" s="23">
        <v>300</v>
      </c>
      <c r="D17" s="29" t="s">
        <v>32</v>
      </c>
      <c r="E17" s="30" t="s">
        <v>33</v>
      </c>
      <c r="F17" s="27">
        <v>1215269</v>
      </c>
      <c r="G17" s="33" t="s">
        <v>14</v>
      </c>
      <c r="H17" s="5"/>
    </row>
    <row r="18" spans="1:8" ht="96" customHeight="1" x14ac:dyDescent="0.25">
      <c r="A18" s="23">
        <v>203</v>
      </c>
      <c r="B18" s="24" t="s">
        <v>27</v>
      </c>
      <c r="C18" s="23">
        <v>200</v>
      </c>
      <c r="D18" s="31"/>
      <c r="E18" s="32"/>
      <c r="F18" s="27">
        <v>-1215269</v>
      </c>
      <c r="G18" s="34"/>
    </row>
    <row r="19" spans="1:8" ht="96" customHeight="1" x14ac:dyDescent="0.25">
      <c r="A19" s="23"/>
      <c r="B19" s="24"/>
      <c r="C19" s="23"/>
      <c r="D19" s="35"/>
      <c r="E19" s="36" t="s">
        <v>29</v>
      </c>
      <c r="F19" s="37">
        <f>SUM(F20)</f>
        <v>243000</v>
      </c>
      <c r="G19" s="38"/>
    </row>
    <row r="20" spans="1:8" ht="96" customHeight="1" x14ac:dyDescent="0.25">
      <c r="A20" s="23">
        <v>208</v>
      </c>
      <c r="B20" s="24" t="s">
        <v>30</v>
      </c>
      <c r="C20" s="23">
        <v>300</v>
      </c>
      <c r="D20" s="39" t="s">
        <v>54</v>
      </c>
      <c r="E20" s="40" t="s">
        <v>55</v>
      </c>
      <c r="F20" s="27">
        <v>243000</v>
      </c>
      <c r="G20" s="41" t="s">
        <v>51</v>
      </c>
    </row>
    <row r="21" spans="1:8" ht="90.75" customHeight="1" x14ac:dyDescent="0.25">
      <c r="A21" s="23"/>
      <c r="B21" s="24"/>
      <c r="C21" s="23"/>
      <c r="D21" s="42"/>
      <c r="E21" s="43" t="s">
        <v>17</v>
      </c>
      <c r="F21" s="37">
        <f>SUM(F22:F23)</f>
        <v>0</v>
      </c>
      <c r="G21" s="38"/>
    </row>
    <row r="22" spans="1:8" ht="111.75" customHeight="1" x14ac:dyDescent="0.25">
      <c r="A22" s="23">
        <v>242</v>
      </c>
      <c r="B22" s="24" t="s">
        <v>15</v>
      </c>
      <c r="C22" s="23">
        <v>600</v>
      </c>
      <c r="D22" s="42" t="s">
        <v>34</v>
      </c>
      <c r="E22" s="26" t="s">
        <v>35</v>
      </c>
      <c r="F22" s="27">
        <v>7600</v>
      </c>
      <c r="G22" s="28" t="s">
        <v>31</v>
      </c>
    </row>
    <row r="23" spans="1:8" ht="111.75" customHeight="1" x14ac:dyDescent="0.25">
      <c r="A23" s="23">
        <v>242</v>
      </c>
      <c r="B23" s="24" t="s">
        <v>15</v>
      </c>
      <c r="C23" s="23">
        <v>600</v>
      </c>
      <c r="D23" s="35" t="s">
        <v>62</v>
      </c>
      <c r="E23" s="44" t="s">
        <v>63</v>
      </c>
      <c r="F23" s="27">
        <v>-7600</v>
      </c>
      <c r="G23" s="28"/>
    </row>
    <row r="24" spans="1:8" ht="111.75" customHeight="1" x14ac:dyDescent="0.25">
      <c r="A24" s="23"/>
      <c r="B24" s="24"/>
      <c r="C24" s="23"/>
      <c r="D24" s="35"/>
      <c r="E24" s="36" t="s">
        <v>36</v>
      </c>
      <c r="F24" s="37">
        <f>SUM(F25:F26)</f>
        <v>0</v>
      </c>
      <c r="G24" s="26"/>
    </row>
    <row r="25" spans="1:8" ht="111.75" customHeight="1" x14ac:dyDescent="0.25">
      <c r="A25" s="23">
        <v>208</v>
      </c>
      <c r="B25" s="24" t="s">
        <v>37</v>
      </c>
      <c r="C25" s="23">
        <v>200</v>
      </c>
      <c r="D25" s="35" t="s">
        <v>49</v>
      </c>
      <c r="E25" s="44" t="s">
        <v>50</v>
      </c>
      <c r="F25" s="27">
        <v>-2510600</v>
      </c>
      <c r="G25" s="28" t="s">
        <v>51</v>
      </c>
    </row>
    <row r="26" spans="1:8" ht="111.75" customHeight="1" x14ac:dyDescent="0.25">
      <c r="A26" s="23">
        <v>208</v>
      </c>
      <c r="B26" s="24" t="s">
        <v>37</v>
      </c>
      <c r="C26" s="23">
        <v>200</v>
      </c>
      <c r="D26" s="35" t="s">
        <v>52</v>
      </c>
      <c r="E26" s="40" t="s">
        <v>53</v>
      </c>
      <c r="F26" s="27">
        <v>2510600</v>
      </c>
      <c r="G26" s="28"/>
    </row>
    <row r="27" spans="1:8" ht="111.75" customHeight="1" x14ac:dyDescent="0.25">
      <c r="A27" s="23"/>
      <c r="B27" s="24"/>
      <c r="C27" s="23"/>
      <c r="D27" s="35"/>
      <c r="E27" s="36" t="s">
        <v>38</v>
      </c>
      <c r="F27" s="37">
        <f>SUM(F28:F30)</f>
        <v>1813235</v>
      </c>
      <c r="G27" s="26"/>
    </row>
    <row r="28" spans="1:8" ht="72.75" customHeight="1" x14ac:dyDescent="0.25">
      <c r="A28" s="23">
        <v>208</v>
      </c>
      <c r="B28" s="24" t="s">
        <v>10</v>
      </c>
      <c r="C28" s="23">
        <v>200</v>
      </c>
      <c r="D28" s="35" t="s">
        <v>45</v>
      </c>
      <c r="E28" s="44" t="s">
        <v>46</v>
      </c>
      <c r="F28" s="27">
        <v>-95450</v>
      </c>
      <c r="G28" s="33" t="s">
        <v>18</v>
      </c>
    </row>
    <row r="29" spans="1:8" ht="72.75" customHeight="1" x14ac:dyDescent="0.25">
      <c r="A29" s="23">
        <v>208</v>
      </c>
      <c r="B29" s="24" t="s">
        <v>10</v>
      </c>
      <c r="C29" s="23">
        <v>200</v>
      </c>
      <c r="D29" s="35" t="s">
        <v>47</v>
      </c>
      <c r="E29" s="44" t="s">
        <v>48</v>
      </c>
      <c r="F29" s="27">
        <v>95450</v>
      </c>
      <c r="G29" s="34"/>
    </row>
    <row r="30" spans="1:8" ht="72.75" customHeight="1" x14ac:dyDescent="0.25">
      <c r="A30" s="23">
        <v>208</v>
      </c>
      <c r="B30" s="24" t="s">
        <v>10</v>
      </c>
      <c r="C30" s="23">
        <v>200</v>
      </c>
      <c r="D30" s="35" t="s">
        <v>47</v>
      </c>
      <c r="E30" s="44" t="s">
        <v>48</v>
      </c>
      <c r="F30" s="27">
        <v>1813235</v>
      </c>
      <c r="G30" s="44" t="s">
        <v>69</v>
      </c>
    </row>
    <row r="31" spans="1:8" ht="73.5" customHeight="1" x14ac:dyDescent="0.25">
      <c r="A31" s="23"/>
      <c r="B31" s="24"/>
      <c r="C31" s="23"/>
      <c r="D31" s="35"/>
      <c r="E31" s="36" t="s">
        <v>60</v>
      </c>
      <c r="F31" s="37">
        <f>SUM(F32:F37)</f>
        <v>0</v>
      </c>
      <c r="G31" s="45"/>
    </row>
    <row r="32" spans="1:8" ht="73.5" customHeight="1" x14ac:dyDescent="0.25">
      <c r="A32" s="23">
        <v>203</v>
      </c>
      <c r="B32" s="24" t="s">
        <v>61</v>
      </c>
      <c r="C32" s="23">
        <v>200</v>
      </c>
      <c r="D32" s="29" t="s">
        <v>56</v>
      </c>
      <c r="E32" s="30" t="s">
        <v>57</v>
      </c>
      <c r="F32" s="27">
        <v>1068360</v>
      </c>
      <c r="G32" s="33" t="s">
        <v>14</v>
      </c>
    </row>
    <row r="33" spans="1:8" ht="73.5" customHeight="1" x14ac:dyDescent="0.25">
      <c r="A33" s="23">
        <v>203</v>
      </c>
      <c r="B33" s="24" t="s">
        <v>61</v>
      </c>
      <c r="C33" s="23">
        <v>800</v>
      </c>
      <c r="D33" s="31"/>
      <c r="E33" s="32"/>
      <c r="F33" s="27">
        <v>50000</v>
      </c>
      <c r="G33" s="46"/>
    </row>
    <row r="34" spans="1:8" ht="73.5" customHeight="1" x14ac:dyDescent="0.25">
      <c r="A34" s="23">
        <v>203</v>
      </c>
      <c r="B34" s="24" t="s">
        <v>61</v>
      </c>
      <c r="C34" s="23">
        <v>200</v>
      </c>
      <c r="D34" s="29" t="s">
        <v>58</v>
      </c>
      <c r="E34" s="30" t="s">
        <v>59</v>
      </c>
      <c r="F34" s="27">
        <v>-1068360</v>
      </c>
      <c r="G34" s="46"/>
    </row>
    <row r="35" spans="1:8" ht="73.5" customHeight="1" x14ac:dyDescent="0.25">
      <c r="A35" s="23">
        <v>203</v>
      </c>
      <c r="B35" s="24" t="s">
        <v>61</v>
      </c>
      <c r="C35" s="23">
        <v>800</v>
      </c>
      <c r="D35" s="31"/>
      <c r="E35" s="32"/>
      <c r="F35" s="27">
        <v>-50000</v>
      </c>
      <c r="G35" s="34"/>
    </row>
    <row r="36" spans="1:8" ht="73.5" customHeight="1" x14ac:dyDescent="0.25">
      <c r="A36" s="47">
        <v>242</v>
      </c>
      <c r="B36" s="24" t="s">
        <v>70</v>
      </c>
      <c r="C36" s="23">
        <v>200</v>
      </c>
      <c r="D36" s="35" t="s">
        <v>56</v>
      </c>
      <c r="E36" s="44" t="s">
        <v>57</v>
      </c>
      <c r="F36" s="27">
        <v>-2500</v>
      </c>
      <c r="G36" s="33" t="s">
        <v>71</v>
      </c>
    </row>
    <row r="37" spans="1:8" ht="73.5" customHeight="1" x14ac:dyDescent="0.25">
      <c r="A37" s="23">
        <v>242</v>
      </c>
      <c r="B37" s="24" t="s">
        <v>70</v>
      </c>
      <c r="C37" s="23">
        <v>100</v>
      </c>
      <c r="D37" s="35" t="s">
        <v>58</v>
      </c>
      <c r="E37" s="44" t="s">
        <v>59</v>
      </c>
      <c r="F37" s="27">
        <v>2500</v>
      </c>
      <c r="G37" s="34"/>
    </row>
    <row r="38" spans="1:8" ht="61.5" customHeight="1" x14ac:dyDescent="0.25">
      <c r="A38" s="23"/>
      <c r="B38" s="24"/>
      <c r="C38" s="23"/>
      <c r="D38" s="42"/>
      <c r="E38" s="43" t="s">
        <v>13</v>
      </c>
      <c r="F38" s="48">
        <f>SUM(F39:F40)</f>
        <v>870000</v>
      </c>
      <c r="G38" s="49"/>
    </row>
    <row r="39" spans="1:8" ht="83.25" customHeight="1" x14ac:dyDescent="0.25">
      <c r="A39" s="23">
        <v>208</v>
      </c>
      <c r="B39" s="24" t="s">
        <v>12</v>
      </c>
      <c r="C39" s="23">
        <v>300</v>
      </c>
      <c r="D39" s="25" t="s">
        <v>19</v>
      </c>
      <c r="E39" s="50" t="s">
        <v>20</v>
      </c>
      <c r="F39" s="51">
        <v>-230000</v>
      </c>
      <c r="G39" s="38" t="s">
        <v>18</v>
      </c>
    </row>
    <row r="40" spans="1:8" ht="83.25" customHeight="1" x14ac:dyDescent="0.25">
      <c r="A40" s="23">
        <v>208</v>
      </c>
      <c r="B40" s="24" t="s">
        <v>66</v>
      </c>
      <c r="C40" s="23">
        <v>800</v>
      </c>
      <c r="D40" s="25" t="s">
        <v>65</v>
      </c>
      <c r="E40" s="50" t="s">
        <v>67</v>
      </c>
      <c r="F40" s="51">
        <v>1100000</v>
      </c>
      <c r="G40" s="44" t="s">
        <v>68</v>
      </c>
    </row>
    <row r="41" spans="1:8" ht="54" customHeight="1" x14ac:dyDescent="0.25">
      <c r="A41" s="23"/>
      <c r="B41" s="23"/>
      <c r="C41" s="52"/>
      <c r="D41" s="53"/>
      <c r="E41" s="54" t="s">
        <v>9</v>
      </c>
      <c r="F41" s="55">
        <f>SUM(F8+F19+F21+F24+F27+F31+F38)</f>
        <v>2926235</v>
      </c>
      <c r="G41" s="56"/>
    </row>
    <row r="42" spans="1:8" ht="45.75" customHeight="1" x14ac:dyDescent="0.35">
      <c r="A42" s="14"/>
      <c r="B42" s="11"/>
      <c r="F42" s="3"/>
      <c r="H42" s="5"/>
    </row>
    <row r="43" spans="1:8" ht="39.75" customHeight="1" x14ac:dyDescent="0.25">
      <c r="A43" s="14"/>
      <c r="B43" s="11"/>
      <c r="G43" s="6"/>
    </row>
    <row r="44" spans="1:8" ht="109.5" customHeight="1" x14ac:dyDescent="0.25"/>
    <row r="45" spans="1:8" ht="30.75" customHeight="1" x14ac:dyDescent="0.25"/>
    <row r="46" spans="1:8" ht="166.5" customHeight="1" x14ac:dyDescent="0.25"/>
    <row r="47" spans="1:8" ht="166.5" customHeight="1" x14ac:dyDescent="0.25"/>
    <row r="48" spans="1:8" ht="166.5" customHeight="1" x14ac:dyDescent="0.25"/>
    <row r="49" ht="166.5" customHeight="1" x14ac:dyDescent="0.25"/>
    <row r="50" ht="21.75" customHeight="1" x14ac:dyDescent="0.25"/>
    <row r="51" ht="67.5" customHeight="1" x14ac:dyDescent="0.25"/>
    <row r="52" ht="67.5" customHeight="1" x14ac:dyDescent="0.25"/>
    <row r="53" ht="67.5" customHeight="1" x14ac:dyDescent="0.25"/>
    <row r="54" ht="177" customHeight="1" x14ac:dyDescent="0.25"/>
  </sheetData>
  <mergeCells count="28">
    <mergeCell ref="E15:E16"/>
    <mergeCell ref="G15:G16"/>
    <mergeCell ref="D32:D33"/>
    <mergeCell ref="E32:E33"/>
    <mergeCell ref="D34:D35"/>
    <mergeCell ref="D17:D18"/>
    <mergeCell ref="E17:E18"/>
    <mergeCell ref="A1:G1"/>
    <mergeCell ref="A2:G2"/>
    <mergeCell ref="A3:G3"/>
    <mergeCell ref="F4:G4"/>
    <mergeCell ref="F5:G5"/>
    <mergeCell ref="G36:G37"/>
    <mergeCell ref="A6:G6"/>
    <mergeCell ref="D11:D12"/>
    <mergeCell ref="E11:E12"/>
    <mergeCell ref="G9:G10"/>
    <mergeCell ref="G28:G29"/>
    <mergeCell ref="G25:G26"/>
    <mergeCell ref="G17:G18"/>
    <mergeCell ref="G11:G12"/>
    <mergeCell ref="D13:D14"/>
    <mergeCell ref="E13:E14"/>
    <mergeCell ref="G13:G14"/>
    <mergeCell ref="E34:E35"/>
    <mergeCell ref="G32:G35"/>
    <mergeCell ref="G22:G23"/>
    <mergeCell ref="D15:D16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2024-02-07T06:32:26Z</cp:lastPrinted>
  <dcterms:created xsi:type="dcterms:W3CDTF">2015-12-14T07:24:37Z</dcterms:created>
  <dcterms:modified xsi:type="dcterms:W3CDTF">2024-02-07T06:32:42Z</dcterms:modified>
</cp:coreProperties>
</file>